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Г-1.11.21" sheetId="49" r:id="rId1"/>
  </sheets>
  <definedNames>
    <definedName name="_xlnm._FilterDatabase" localSheetId="0" hidden="1">'РН-УНГ-1.11.21'!$A$14:$Q$30</definedName>
    <definedName name="_xlnm.Print_Titles" localSheetId="0">'РН-УНГ-1.11.21'!$14:$14</definedName>
    <definedName name="_xlnm.Print_Area" localSheetId="0">'РН-УНГ-1.11.21'!$A$1:$Q$42</definedName>
  </definedNames>
  <calcPr calcId="145621"/>
</workbook>
</file>

<file path=xl/calcChain.xml><?xml version="1.0" encoding="utf-8"?>
<calcChain xmlns="http://schemas.openxmlformats.org/spreadsheetml/2006/main">
  <c r="H30" i="49" l="1"/>
  <c r="A16" i="49" l="1"/>
  <c r="A17" i="49" s="1"/>
  <c r="A18" i="49" s="1"/>
  <c r="A19" i="49" s="1"/>
  <c r="A20" i="49" s="1"/>
  <c r="A21" i="49" s="1"/>
  <c r="A22" i="49" s="1"/>
  <c r="A23" i="49" s="1"/>
  <c r="A24" i="49" s="1"/>
  <c r="A25" i="49" s="1"/>
  <c r="A26" i="49" s="1"/>
  <c r="A27" i="49" s="1"/>
  <c r="A28" i="49" s="1"/>
  <c r="A29" i="49" s="1"/>
</calcChain>
</file>

<file path=xl/sharedStrings.xml><?xml version="1.0" encoding="utf-8"?>
<sst xmlns="http://schemas.openxmlformats.org/spreadsheetml/2006/main" count="187" uniqueCount="82">
  <si>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</si>
  <si>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</si>
  <si>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</si>
  <si>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</si>
  <si>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</si>
  <si>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</si>
  <si>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</si>
  <si>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</si>
  <si>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</si>
  <si>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</si>
  <si>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</si>
  <si>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</si>
  <si>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</si>
  <si>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</si>
  <si>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</si>
  <si>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</si>
  <si>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</si>
  <si>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</si>
  <si>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</si>
  <si>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</si>
  <si>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</si>
  <si>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</si>
  <si>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</si>
  <si>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</si>
  <si>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</si>
  <si>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</si>
  <si>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</si>
  <si>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</si>
  <si>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</si>
  <si>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</si>
  <si>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</si>
  <si>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</si>
  <si>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</si>
  <si>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</si>
  <si>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</si>
  <si>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</si>
  <si>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</si>
  <si>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</si>
  <si>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</si>
  <si>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</si>
  <si>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</si>
  <si>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</si>
  <si>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</si>
  <si>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</si>
  <si>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</si>
  <si>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</si>
  <si>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</si>
  <si>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Стоимость, 
рублей с НДС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</si>
  <si>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</si>
  <si>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</si>
  <si>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</si>
  <si>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</si>
  <si>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</si>
  <si>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ООО «РН-Уватнефтегаз»</t>
  </si>
  <si>
    <t>НЛ</t>
  </si>
  <si>
    <t>КЕСБП</t>
  </si>
  <si>
    <t>3х13</t>
  </si>
  <si>
    <t>Кабель нефтепогружной КЕСБП 3х13 б/у</t>
  </si>
  <si>
    <t>Т</t>
  </si>
  <si>
    <t>КПБП</t>
  </si>
  <si>
    <t>Кабель нефтепогружной КПБП 3х13 б/у</t>
  </si>
  <si>
    <t>АКПпБП</t>
  </si>
  <si>
    <t>3х25</t>
  </si>
  <si>
    <t>Кабель погружной АКПпБП-120 3х25 б/у</t>
  </si>
  <si>
    <t>-</t>
  </si>
  <si>
    <t>3х35</t>
  </si>
  <si>
    <t>Кабель погружной освинцованный 3х35 б/у</t>
  </si>
  <si>
    <t>Удлинитель кабельный 3х13 б/у</t>
  </si>
  <si>
    <t>3х16</t>
  </si>
  <si>
    <t>Кабель КЕСБП-230 3х16 б/у</t>
  </si>
  <si>
    <t>Кабель нефтепогружной КПБП 3х16 б/у</t>
  </si>
  <si>
    <t>3х21</t>
  </si>
  <si>
    <t>Кабель нефтепогружной КПБП 3х21 б/у</t>
  </si>
  <si>
    <t>Кабель нефтепогружной КПБП 3х25 б/у</t>
  </si>
  <si>
    <t>Кабель нефтепогружной КПБП 3х35 б/у</t>
  </si>
  <si>
    <t>КЭСПБ</t>
  </si>
  <si>
    <t>Кабель нефтепогружной КЭСПБ-230 3х21 б/у</t>
  </si>
  <si>
    <t>Кабель погружной освинцованный 3х25 б/у</t>
  </si>
  <si>
    <t>Филиал Римера-Сервис-Нижневартовск, Тюменская обл, ХМАО-Югра, г. Нижневартовск, улица Северная, дом 53</t>
  </si>
  <si>
    <t>Тюменская область, ХМАО-Югра, г.Нижневартовск, (территория базы ООО "Ойлпамп-Сервис")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</si>
  <si>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ООО «РН-Уватнефтегаз»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</si>
  <si>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РН-УНГ-1.11.21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</si>
</sst>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165" fontId="10" fillId="0" borderId="0" xfId="0" applyNumberFormat="1" applyFont="1"/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3" borderId="3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61"/>
  <sheetViews>
    <sheetView tabSelected="1" view="pageBreakPreview" zoomScale="55" zoomScaleNormal="80" zoomScaleSheetLayoutView="55" workbookViewId="0">
      <selection activeCell="O7" sqref="O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35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6.6640625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3.8867187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67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7" t="s">
        <v>80</v>
      </c>
      <c r="B9" s="42"/>
      <c r="C9" s="43"/>
      <c r="D9" s="43"/>
      <c r="E9" s="43"/>
      <c r="F9" s="43"/>
      <c r="G9" s="43"/>
      <c r="H9" s="59"/>
      <c r="I9" s="45"/>
      <c r="J9" s="42"/>
      <c r="K9" s="43"/>
      <c r="L9" s="46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H11" s="60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H12" s="61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62" t="s">
        <v>9</v>
      </c>
      <c r="I13" s="28" t="s">
        <v>11</v>
      </c>
      <c r="J13" s="23" t="s">
        <v>10</v>
      </c>
      <c r="K13" s="24" t="s">
        <v>47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63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25" customFormat="1" ht="39.6" x14ac:dyDescent="0.3">
      <c r="A15" s="50">
        <v>1</v>
      </c>
      <c r="B15" s="50" t="s">
        <v>53</v>
      </c>
      <c r="C15" s="54" t="s">
        <v>81</v>
      </c>
      <c r="D15" s="51" t="s">
        <v>54</v>
      </c>
      <c r="E15" s="51" t="s">
        <v>55</v>
      </c>
      <c r="F15" s="51" t="s">
        <v>56</v>
      </c>
      <c r="G15" s="70" t="s">
        <v>57</v>
      </c>
      <c r="H15" s="64">
        <v>2.032</v>
      </c>
      <c r="I15" s="51" t="s">
        <v>58</v>
      </c>
      <c r="J15" s="52"/>
      <c r="K15" s="68"/>
      <c r="L15" s="50"/>
      <c r="M15" s="51" t="s">
        <v>78</v>
      </c>
      <c r="N15" s="52"/>
      <c r="O15" s="53"/>
      <c r="P15" s="51">
        <v>48230501522</v>
      </c>
      <c r="Q15" s="51" t="s">
        <v>14</v>
      </c>
    </row>
    <row r="16" spans="1:17" s="25" customFormat="1" ht="39.6" x14ac:dyDescent="0.3">
      <c r="A16" s="54">
        <f>A15+1</f>
        <v>2</v>
      </c>
      <c r="B16" s="54" t="s">
        <v>53</v>
      </c>
      <c r="C16" s="54" t="s">
        <v>81</v>
      </c>
      <c r="D16" s="55" t="s">
        <v>54</v>
      </c>
      <c r="E16" s="55" t="s">
        <v>55</v>
      </c>
      <c r="F16" s="55" t="s">
        <v>56</v>
      </c>
      <c r="G16" s="71" t="s">
        <v>57</v>
      </c>
      <c r="H16" s="64">
        <v>0.74</v>
      </c>
      <c r="I16" s="55" t="s">
        <v>58</v>
      </c>
      <c r="J16" s="56"/>
      <c r="K16" s="69"/>
      <c r="L16" s="54"/>
      <c r="M16" s="55" t="s">
        <v>78</v>
      </c>
      <c r="N16" s="56"/>
      <c r="O16" s="57"/>
      <c r="P16" s="55">
        <v>48230501522</v>
      </c>
      <c r="Q16" s="55" t="s">
        <v>14</v>
      </c>
    </row>
    <row r="17" spans="1:17" s="25" customFormat="1" ht="39.6" x14ac:dyDescent="0.3">
      <c r="A17" s="54">
        <f t="shared" ref="A17:A29" si="0">A16+1</f>
        <v>3</v>
      </c>
      <c r="B17" s="54" t="s">
        <v>53</v>
      </c>
      <c r="C17" s="54" t="s">
        <v>81</v>
      </c>
      <c r="D17" s="55" t="s">
        <v>54</v>
      </c>
      <c r="E17" s="55" t="s">
        <v>59</v>
      </c>
      <c r="F17" s="55" t="s">
        <v>56</v>
      </c>
      <c r="G17" s="71" t="s">
        <v>60</v>
      </c>
      <c r="H17" s="64">
        <v>0.59</v>
      </c>
      <c r="I17" s="55" t="s">
        <v>58</v>
      </c>
      <c r="J17" s="56"/>
      <c r="K17" s="69"/>
      <c r="L17" s="54"/>
      <c r="M17" s="55" t="s">
        <v>79</v>
      </c>
      <c r="N17" s="57"/>
      <c r="O17" s="57"/>
      <c r="P17" s="55">
        <v>48230511523</v>
      </c>
      <c r="Q17" s="55" t="s">
        <v>15</v>
      </c>
    </row>
    <row r="18" spans="1:17" s="25" customFormat="1" ht="39.6" x14ac:dyDescent="0.3">
      <c r="A18" s="54">
        <f t="shared" si="0"/>
        <v>4</v>
      </c>
      <c r="B18" s="50" t="s">
        <v>53</v>
      </c>
      <c r="C18" s="54" t="s">
        <v>81</v>
      </c>
      <c r="D18" s="51" t="s">
        <v>54</v>
      </c>
      <c r="E18" s="51" t="s">
        <v>61</v>
      </c>
      <c r="F18" s="51" t="s">
        <v>62</v>
      </c>
      <c r="G18" s="70" t="s">
        <v>63</v>
      </c>
      <c r="H18" s="64">
        <v>2.234</v>
      </c>
      <c r="I18" s="51" t="s">
        <v>58</v>
      </c>
      <c r="J18" s="58"/>
      <c r="K18" s="68"/>
      <c r="L18" s="50"/>
      <c r="M18" s="51" t="s">
        <v>78</v>
      </c>
      <c r="N18" s="53"/>
      <c r="O18" s="53"/>
      <c r="P18" s="51">
        <v>48230611524</v>
      </c>
      <c r="Q18" s="51">
        <v>4</v>
      </c>
    </row>
    <row r="19" spans="1:17" s="25" customFormat="1" ht="39.6" x14ac:dyDescent="0.3">
      <c r="A19" s="54">
        <f t="shared" si="0"/>
        <v>5</v>
      </c>
      <c r="B19" s="54" t="s">
        <v>53</v>
      </c>
      <c r="C19" s="54" t="s">
        <v>81</v>
      </c>
      <c r="D19" s="55" t="s">
        <v>54</v>
      </c>
      <c r="E19" s="55" t="s">
        <v>61</v>
      </c>
      <c r="F19" s="55" t="s">
        <v>62</v>
      </c>
      <c r="G19" s="71" t="s">
        <v>63</v>
      </c>
      <c r="H19" s="64">
        <v>2.8</v>
      </c>
      <c r="I19" s="55" t="s">
        <v>58</v>
      </c>
      <c r="J19" s="56"/>
      <c r="K19" s="69"/>
      <c r="L19" s="54"/>
      <c r="M19" s="55" t="s">
        <v>79</v>
      </c>
      <c r="N19" s="56"/>
      <c r="O19" s="57"/>
      <c r="P19" s="55">
        <v>48230611524</v>
      </c>
      <c r="Q19" s="55">
        <v>4</v>
      </c>
    </row>
    <row r="20" spans="1:17" s="25" customFormat="1" ht="39.6" x14ac:dyDescent="0.3">
      <c r="A20" s="54">
        <f t="shared" si="0"/>
        <v>6</v>
      </c>
      <c r="B20" s="54" t="s">
        <v>53</v>
      </c>
      <c r="C20" s="54" t="s">
        <v>81</v>
      </c>
      <c r="D20" s="55" t="s">
        <v>54</v>
      </c>
      <c r="E20" s="55" t="s">
        <v>64</v>
      </c>
      <c r="F20" s="55" t="s">
        <v>65</v>
      </c>
      <c r="G20" s="71" t="s">
        <v>66</v>
      </c>
      <c r="H20" s="64">
        <v>1.25</v>
      </c>
      <c r="I20" s="55" t="s">
        <v>58</v>
      </c>
      <c r="J20" s="56"/>
      <c r="K20" s="69"/>
      <c r="L20" s="54"/>
      <c r="M20" s="55" t="s">
        <v>78</v>
      </c>
      <c r="N20" s="57"/>
      <c r="O20" s="57"/>
      <c r="P20" s="55">
        <v>48230501522</v>
      </c>
      <c r="Q20" s="55" t="s">
        <v>14</v>
      </c>
    </row>
    <row r="21" spans="1:17" s="25" customFormat="1" ht="39.6" x14ac:dyDescent="0.3">
      <c r="A21" s="54">
        <f t="shared" si="0"/>
        <v>7</v>
      </c>
      <c r="B21" s="50" t="s">
        <v>53</v>
      </c>
      <c r="C21" s="54" t="s">
        <v>81</v>
      </c>
      <c r="D21" s="51" t="s">
        <v>54</v>
      </c>
      <c r="E21" s="51" t="s">
        <v>64</v>
      </c>
      <c r="F21" s="51" t="s">
        <v>65</v>
      </c>
      <c r="G21" s="70" t="s">
        <v>66</v>
      </c>
      <c r="H21" s="64">
        <v>0.9</v>
      </c>
      <c r="I21" s="51" t="s">
        <v>58</v>
      </c>
      <c r="J21" s="58"/>
      <c r="K21" s="68"/>
      <c r="L21" s="50"/>
      <c r="M21" s="51" t="s">
        <v>78</v>
      </c>
      <c r="N21" s="53"/>
      <c r="O21" s="53"/>
      <c r="P21" s="51">
        <v>48230501522</v>
      </c>
      <c r="Q21" s="51" t="s">
        <v>14</v>
      </c>
    </row>
    <row r="22" spans="1:17" s="25" customFormat="1" ht="39.6" x14ac:dyDescent="0.3">
      <c r="A22" s="54">
        <f t="shared" si="0"/>
        <v>8</v>
      </c>
      <c r="B22" s="54" t="s">
        <v>53</v>
      </c>
      <c r="C22" s="54" t="s">
        <v>81</v>
      </c>
      <c r="D22" s="55" t="s">
        <v>54</v>
      </c>
      <c r="E22" s="55" t="s">
        <v>64</v>
      </c>
      <c r="F22" s="55" t="s">
        <v>56</v>
      </c>
      <c r="G22" s="71" t="s">
        <v>67</v>
      </c>
      <c r="H22" s="64">
        <v>8.0000000000000002E-3</v>
      </c>
      <c r="I22" s="55" t="s">
        <v>58</v>
      </c>
      <c r="J22" s="56"/>
      <c r="K22" s="69"/>
      <c r="L22" s="54"/>
      <c r="M22" s="55" t="s">
        <v>79</v>
      </c>
      <c r="N22" s="56"/>
      <c r="O22" s="57"/>
      <c r="P22" s="55">
        <v>48230501522</v>
      </c>
      <c r="Q22" s="55" t="s">
        <v>14</v>
      </c>
    </row>
    <row r="23" spans="1:17" s="25" customFormat="1" ht="39.6" x14ac:dyDescent="0.3">
      <c r="A23" s="54">
        <f t="shared" si="0"/>
        <v>9</v>
      </c>
      <c r="B23" s="54" t="s">
        <v>53</v>
      </c>
      <c r="C23" s="54" t="s">
        <v>81</v>
      </c>
      <c r="D23" s="55" t="s">
        <v>54</v>
      </c>
      <c r="E23" s="55" t="s">
        <v>55</v>
      </c>
      <c r="F23" s="55" t="s">
        <v>68</v>
      </c>
      <c r="G23" s="71" t="s">
        <v>69</v>
      </c>
      <c r="H23" s="64">
        <v>14.978999999999999</v>
      </c>
      <c r="I23" s="55" t="s">
        <v>58</v>
      </c>
      <c r="J23" s="56"/>
      <c r="K23" s="69"/>
      <c r="L23" s="54"/>
      <c r="M23" s="55" t="s">
        <v>79</v>
      </c>
      <c r="N23" s="57"/>
      <c r="O23" s="57"/>
      <c r="P23" s="55">
        <v>48230501522</v>
      </c>
      <c r="Q23" s="55" t="s">
        <v>14</v>
      </c>
    </row>
    <row r="24" spans="1:17" s="25" customFormat="1" ht="39.6" x14ac:dyDescent="0.3">
      <c r="A24" s="54">
        <f t="shared" si="0"/>
        <v>10</v>
      </c>
      <c r="B24" s="50" t="s">
        <v>53</v>
      </c>
      <c r="C24" s="54" t="s">
        <v>81</v>
      </c>
      <c r="D24" s="51" t="s">
        <v>54</v>
      </c>
      <c r="E24" s="51" t="s">
        <v>59</v>
      </c>
      <c r="F24" s="51" t="s">
        <v>68</v>
      </c>
      <c r="G24" s="70" t="s">
        <v>70</v>
      </c>
      <c r="H24" s="64">
        <v>9.1509999999999962</v>
      </c>
      <c r="I24" s="51" t="s">
        <v>58</v>
      </c>
      <c r="J24" s="58"/>
      <c r="K24" s="68"/>
      <c r="L24" s="50"/>
      <c r="M24" s="51" t="s">
        <v>79</v>
      </c>
      <c r="N24" s="53"/>
      <c r="O24" s="53"/>
      <c r="P24" s="51">
        <v>48230511523</v>
      </c>
      <c r="Q24" s="51" t="s">
        <v>15</v>
      </c>
    </row>
    <row r="25" spans="1:17" s="25" customFormat="1" ht="39.6" x14ac:dyDescent="0.3">
      <c r="A25" s="54">
        <f t="shared" si="0"/>
        <v>11</v>
      </c>
      <c r="B25" s="54" t="s">
        <v>53</v>
      </c>
      <c r="C25" s="54" t="s">
        <v>81</v>
      </c>
      <c r="D25" s="55" t="s">
        <v>54</v>
      </c>
      <c r="E25" s="55" t="s">
        <v>59</v>
      </c>
      <c r="F25" s="55" t="s">
        <v>71</v>
      </c>
      <c r="G25" s="71" t="s">
        <v>72</v>
      </c>
      <c r="H25" s="64">
        <v>7.7379999999999995</v>
      </c>
      <c r="I25" s="55" t="s">
        <v>58</v>
      </c>
      <c r="J25" s="56"/>
      <c r="K25" s="69"/>
      <c r="L25" s="54"/>
      <c r="M25" s="55" t="s">
        <v>79</v>
      </c>
      <c r="N25" s="56"/>
      <c r="O25" s="57"/>
      <c r="P25" s="55">
        <v>48230511523</v>
      </c>
      <c r="Q25" s="55" t="s">
        <v>15</v>
      </c>
    </row>
    <row r="26" spans="1:17" s="25" customFormat="1" ht="39.6" x14ac:dyDescent="0.3">
      <c r="A26" s="54">
        <f t="shared" si="0"/>
        <v>12</v>
      </c>
      <c r="B26" s="54" t="s">
        <v>53</v>
      </c>
      <c r="C26" s="54" t="s">
        <v>81</v>
      </c>
      <c r="D26" s="55" t="s">
        <v>54</v>
      </c>
      <c r="E26" s="55" t="s">
        <v>59</v>
      </c>
      <c r="F26" s="55" t="s">
        <v>62</v>
      </c>
      <c r="G26" s="71" t="s">
        <v>73</v>
      </c>
      <c r="H26" s="64">
        <v>13.953999999999999</v>
      </c>
      <c r="I26" s="55" t="s">
        <v>58</v>
      </c>
      <c r="J26" s="56"/>
      <c r="K26" s="69"/>
      <c r="L26" s="54"/>
      <c r="M26" s="55" t="s">
        <v>79</v>
      </c>
      <c r="N26" s="57"/>
      <c r="O26" s="57"/>
      <c r="P26" s="55">
        <v>48230511523</v>
      </c>
      <c r="Q26" s="55" t="s">
        <v>15</v>
      </c>
    </row>
    <row r="27" spans="1:17" s="25" customFormat="1" ht="39.6" x14ac:dyDescent="0.3">
      <c r="A27" s="54">
        <f t="shared" si="0"/>
        <v>13</v>
      </c>
      <c r="B27" s="54" t="s">
        <v>53</v>
      </c>
      <c r="C27" s="54" t="s">
        <v>81</v>
      </c>
      <c r="D27" s="55" t="s">
        <v>54</v>
      </c>
      <c r="E27" s="55" t="s">
        <v>59</v>
      </c>
      <c r="F27" s="55" t="s">
        <v>65</v>
      </c>
      <c r="G27" s="71" t="s">
        <v>74</v>
      </c>
      <c r="H27" s="64">
        <v>0.28700000000000014</v>
      </c>
      <c r="I27" s="55" t="s">
        <v>58</v>
      </c>
      <c r="J27" s="56"/>
      <c r="K27" s="69"/>
      <c r="L27" s="54"/>
      <c r="M27" s="55" t="s">
        <v>79</v>
      </c>
      <c r="N27" s="56"/>
      <c r="O27" s="57"/>
      <c r="P27" s="55">
        <v>48230511523</v>
      </c>
      <c r="Q27" s="55" t="s">
        <v>15</v>
      </c>
    </row>
    <row r="28" spans="1:17" s="25" customFormat="1" ht="39.6" x14ac:dyDescent="0.3">
      <c r="A28" s="54">
        <f t="shared" si="0"/>
        <v>14</v>
      </c>
      <c r="B28" s="54" t="s">
        <v>53</v>
      </c>
      <c r="C28" s="54" t="s">
        <v>81</v>
      </c>
      <c r="D28" s="55" t="s">
        <v>54</v>
      </c>
      <c r="E28" s="55" t="s">
        <v>75</v>
      </c>
      <c r="F28" s="55" t="s">
        <v>71</v>
      </c>
      <c r="G28" s="71" t="s">
        <v>76</v>
      </c>
      <c r="H28" s="64">
        <v>6.0080000000000027</v>
      </c>
      <c r="I28" s="55" t="s">
        <v>58</v>
      </c>
      <c r="J28" s="56"/>
      <c r="K28" s="69"/>
      <c r="L28" s="54"/>
      <c r="M28" s="55" t="s">
        <v>79</v>
      </c>
      <c r="N28" s="57"/>
      <c r="O28" s="57"/>
      <c r="P28" s="55">
        <v>48230501522</v>
      </c>
      <c r="Q28" s="55" t="s">
        <v>14</v>
      </c>
    </row>
    <row r="29" spans="1:17" s="25" customFormat="1" ht="39.6" x14ac:dyDescent="0.3">
      <c r="A29" s="54">
        <f t="shared" si="0"/>
        <v>15</v>
      </c>
      <c r="B29" s="50" t="s">
        <v>53</v>
      </c>
      <c r="C29" s="54" t="s">
        <v>81</v>
      </c>
      <c r="D29" s="51" t="s">
        <v>54</v>
      </c>
      <c r="E29" s="51" t="s">
        <v>64</v>
      </c>
      <c r="F29" s="51" t="s">
        <v>62</v>
      </c>
      <c r="G29" s="70" t="s">
        <v>77</v>
      </c>
      <c r="H29" s="64">
        <v>16.831999999999994</v>
      </c>
      <c r="I29" s="51" t="s">
        <v>58</v>
      </c>
      <c r="J29" s="58"/>
      <c r="K29" s="68"/>
      <c r="L29" s="50"/>
      <c r="M29" s="51" t="s">
        <v>79</v>
      </c>
      <c r="N29" s="53"/>
      <c r="O29" s="53"/>
      <c r="P29" s="51">
        <v>48230501522</v>
      </c>
      <c r="Q29" s="51" t="s">
        <v>14</v>
      </c>
    </row>
    <row r="30" spans="1:17" s="34" customFormat="1" ht="13.8" x14ac:dyDescent="0.25">
      <c r="A30" s="28"/>
      <c r="B30" s="28"/>
      <c r="C30" s="41"/>
      <c r="D30" s="30"/>
      <c r="E30" s="30"/>
      <c r="F30" s="30"/>
      <c r="G30" s="30"/>
      <c r="H30" s="65">
        <f>SUM(H15:H29)</f>
        <v>79.502999999999986</v>
      </c>
      <c r="I30" s="31"/>
      <c r="J30" s="32"/>
      <c r="K30" s="33">
        <v>0</v>
      </c>
      <c r="L30" s="28"/>
      <c r="M30" s="29"/>
      <c r="N30" s="29"/>
      <c r="O30" s="29"/>
      <c r="P30" s="29"/>
      <c r="Q30" s="29"/>
    </row>
    <row r="31" spans="1:17" s="4" customFormat="1" x14ac:dyDescent="0.25">
      <c r="A31" s="1"/>
      <c r="B31" s="1"/>
      <c r="C31" s="1"/>
      <c r="D31" s="1"/>
      <c r="E31" s="1"/>
      <c r="F31" s="1"/>
      <c r="G31" s="1"/>
      <c r="H31" s="9"/>
      <c r="I31" s="3"/>
      <c r="J31" s="7"/>
      <c r="K31" s="1"/>
      <c r="L31" s="9"/>
      <c r="M31" s="10"/>
      <c r="N31" s="10"/>
      <c r="O31" s="10"/>
      <c r="P31" s="10"/>
      <c r="Q31" s="10"/>
    </row>
    <row r="32" spans="1:17" s="4" customFormat="1" x14ac:dyDescent="0.25">
      <c r="A32" s="12" t="s">
        <v>19</v>
      </c>
      <c r="B32" s="12"/>
      <c r="C32" s="2"/>
      <c r="D32" s="2"/>
      <c r="E32" s="2"/>
      <c r="F32" s="2"/>
      <c r="G32" s="2"/>
      <c r="H32" s="35"/>
      <c r="I32" s="35"/>
      <c r="J32" s="35"/>
      <c r="L32" s="9"/>
      <c r="M32" s="10"/>
      <c r="N32" s="10"/>
      <c r="O32" s="10"/>
      <c r="P32" s="10"/>
      <c r="Q32" s="10"/>
    </row>
    <row r="33" spans="1:17" s="4" customFormat="1" x14ac:dyDescent="0.25">
      <c r="A33" s="36" t="s">
        <v>20</v>
      </c>
      <c r="B33" s="36"/>
      <c r="C33" s="37"/>
      <c r="D33" s="37"/>
      <c r="E33" s="37"/>
      <c r="F33" s="37"/>
      <c r="G33" s="37"/>
      <c r="H33" s="35"/>
      <c r="I33" s="3"/>
      <c r="J33" s="2"/>
      <c r="L33" s="9"/>
      <c r="M33" s="10"/>
      <c r="N33" s="10"/>
      <c r="O33" s="10"/>
      <c r="P33" s="10"/>
      <c r="Q33" s="10"/>
    </row>
    <row r="34" spans="1:17" s="4" customFormat="1" x14ac:dyDescent="0.25">
      <c r="A34" s="36" t="s">
        <v>21</v>
      </c>
      <c r="B34" s="36"/>
      <c r="C34" s="37"/>
      <c r="D34" s="37"/>
      <c r="E34" s="37"/>
      <c r="F34" s="37"/>
      <c r="G34" s="37"/>
      <c r="H34" s="35"/>
      <c r="I34" s="3"/>
      <c r="J34" s="2"/>
      <c r="L34" s="9"/>
      <c r="M34" s="10"/>
      <c r="N34" s="10"/>
      <c r="O34" s="10"/>
      <c r="P34" s="10"/>
      <c r="Q34" s="10"/>
    </row>
    <row r="35" spans="1:17" s="4" customFormat="1" x14ac:dyDescent="0.25">
      <c r="A35" s="36" t="s">
        <v>22</v>
      </c>
      <c r="B35" s="36"/>
      <c r="C35" s="37"/>
      <c r="D35" s="37"/>
      <c r="E35" s="37"/>
      <c r="F35" s="37"/>
      <c r="G35" s="37"/>
      <c r="H35" s="35"/>
      <c r="I35" s="3"/>
      <c r="J35" s="2"/>
      <c r="L35" s="9"/>
      <c r="M35" s="10"/>
      <c r="N35" s="10"/>
      <c r="O35" s="10"/>
      <c r="P35" s="10"/>
      <c r="Q35" s="10"/>
    </row>
    <row r="36" spans="1:17" s="48" customFormat="1" ht="46.2" customHeight="1" x14ac:dyDescent="0.25">
      <c r="A36" s="72" t="s">
        <v>51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</row>
    <row r="37" spans="1:17" s="48" customFormat="1" x14ac:dyDescent="0.25">
      <c r="A37" s="36"/>
      <c r="B37" s="36"/>
      <c r="C37" s="36"/>
      <c r="D37" s="36"/>
      <c r="E37" s="36"/>
      <c r="F37" s="36"/>
      <c r="G37" s="36"/>
      <c r="H37" s="66"/>
      <c r="I37" s="36"/>
      <c r="J37" s="36"/>
      <c r="K37" s="36"/>
      <c r="L37" s="36"/>
      <c r="M37" s="36"/>
      <c r="N37" s="36"/>
      <c r="O37" s="36"/>
      <c r="P37" s="36"/>
      <c r="Q37" s="36"/>
    </row>
    <row r="38" spans="1:17" s="48" customFormat="1" x14ac:dyDescent="0.25">
      <c r="A38" s="36" t="s">
        <v>49</v>
      </c>
      <c r="B38" s="36"/>
      <c r="C38" s="36"/>
      <c r="D38" s="36"/>
      <c r="E38" s="36"/>
      <c r="F38" s="36"/>
      <c r="G38" s="36"/>
      <c r="H38" s="66"/>
      <c r="I38" s="36"/>
      <c r="J38" s="36"/>
      <c r="K38" s="36"/>
      <c r="L38" s="36"/>
      <c r="M38" s="36"/>
      <c r="N38" s="36"/>
      <c r="O38" s="36"/>
      <c r="P38" s="36"/>
      <c r="Q38" s="36"/>
    </row>
    <row r="39" spans="1:17" s="48" customFormat="1" x14ac:dyDescent="0.25">
      <c r="A39" s="36"/>
      <c r="B39" s="36"/>
      <c r="C39" s="36"/>
      <c r="D39" s="36"/>
      <c r="E39" s="36"/>
      <c r="F39" s="36"/>
      <c r="G39" s="36"/>
      <c r="H39" s="66"/>
      <c r="I39" s="36"/>
      <c r="J39" s="36"/>
      <c r="K39" s="36"/>
      <c r="L39" s="36"/>
      <c r="M39" s="36"/>
      <c r="N39" s="36"/>
      <c r="O39" s="36"/>
      <c r="P39" s="36"/>
      <c r="Q39" s="36"/>
    </row>
    <row r="40" spans="1:17" s="4" customFormat="1" x14ac:dyDescent="0.25">
      <c r="A40" s="7" t="s">
        <v>23</v>
      </c>
      <c r="B40" s="7"/>
      <c r="C40" s="7"/>
      <c r="D40" s="7"/>
      <c r="E40" s="7"/>
      <c r="F40" s="7"/>
      <c r="G40" s="7"/>
      <c r="H40" s="49"/>
      <c r="L40" s="8" t="s">
        <v>24</v>
      </c>
      <c r="M40" s="7"/>
      <c r="N40" s="1"/>
      <c r="O40" s="9"/>
      <c r="P40" s="9"/>
      <c r="Q40" s="9"/>
    </row>
    <row r="41" spans="1:17" s="4" customFormat="1" x14ac:dyDescent="0.25">
      <c r="A41" s="7" t="s">
        <v>25</v>
      </c>
      <c r="B41" s="7"/>
      <c r="C41" s="7"/>
      <c r="D41" s="7"/>
      <c r="E41" s="7"/>
      <c r="F41" s="7"/>
      <c r="G41" s="7"/>
      <c r="H41" s="49"/>
      <c r="L41" s="8" t="s">
        <v>26</v>
      </c>
      <c r="M41" s="38"/>
      <c r="N41" s="39"/>
      <c r="O41" s="9"/>
      <c r="P41" s="9"/>
      <c r="Q41" s="9"/>
    </row>
    <row r="42" spans="1:17" s="4" customFormat="1" x14ac:dyDescent="0.25">
      <c r="A42" s="2"/>
      <c r="B42" s="2"/>
      <c r="C42" s="7" t="s">
        <v>52</v>
      </c>
      <c r="D42" s="7"/>
      <c r="E42" s="7"/>
      <c r="F42" s="7"/>
      <c r="G42" s="7"/>
      <c r="H42" s="35"/>
      <c r="L42" s="40" t="s">
        <v>27</v>
      </c>
      <c r="M42" s="7"/>
      <c r="O42" s="9"/>
      <c r="P42" s="9"/>
      <c r="Q42" s="9"/>
    </row>
    <row r="43" spans="1:17" s="4" customFormat="1" x14ac:dyDescent="0.25">
      <c r="A43" s="1"/>
      <c r="B43" s="1"/>
      <c r="C43" s="1"/>
      <c r="D43" s="1"/>
      <c r="E43" s="1"/>
      <c r="F43" s="1"/>
      <c r="G43" s="1"/>
      <c r="H43" s="35"/>
      <c r="I43" s="3"/>
      <c r="J43" s="7"/>
      <c r="K43" s="1"/>
      <c r="L43" s="9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35"/>
      <c r="I44" s="3"/>
      <c r="J44" s="7"/>
      <c r="K44" s="1"/>
      <c r="L44" s="9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1"/>
      <c r="H45" s="35"/>
      <c r="I45" s="3"/>
      <c r="J45" s="7"/>
      <c r="K45" s="1"/>
      <c r="L45" s="9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1"/>
      <c r="H46" s="35"/>
      <c r="I46" s="3"/>
      <c r="J46" s="7"/>
      <c r="K46" s="1"/>
      <c r="L46" s="9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1"/>
      <c r="H47" s="35"/>
      <c r="I47" s="3"/>
      <c r="J47" s="7"/>
      <c r="K47" s="1"/>
      <c r="L47" s="9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1"/>
      <c r="H48" s="35"/>
      <c r="I48" s="3"/>
      <c r="J48" s="7"/>
      <c r="K48" s="1"/>
      <c r="L48" s="9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1"/>
      <c r="H49" s="35"/>
      <c r="I49" s="3"/>
      <c r="J49" s="7"/>
      <c r="K49" s="1"/>
      <c r="L49" s="9"/>
      <c r="M49" s="10"/>
      <c r="N49" s="10"/>
      <c r="O49" s="10"/>
      <c r="P49" s="10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1"/>
      <c r="H50" s="35"/>
      <c r="I50" s="3"/>
      <c r="J50" s="7"/>
      <c r="K50" s="1"/>
      <c r="L50" s="9"/>
      <c r="M50" s="10"/>
      <c r="N50" s="10"/>
      <c r="O50" s="10"/>
      <c r="P50" s="10"/>
      <c r="Q50" s="10"/>
    </row>
    <row r="51" spans="1:17" s="4" customFormat="1" x14ac:dyDescent="0.25">
      <c r="A51" s="1"/>
      <c r="B51" s="1"/>
      <c r="C51" s="1"/>
      <c r="D51" s="1"/>
      <c r="E51" s="1"/>
      <c r="F51" s="1"/>
      <c r="G51" s="1"/>
      <c r="H51" s="35"/>
      <c r="I51" s="3"/>
      <c r="J51" s="7"/>
      <c r="K51" s="1"/>
      <c r="L51" s="9"/>
      <c r="M51" s="10"/>
      <c r="N51" s="10"/>
      <c r="O51" s="10"/>
      <c r="P51" s="10"/>
      <c r="Q51" s="10"/>
    </row>
    <row r="61" spans="1:17" s="1" customFormat="1" ht="31.5" customHeight="1" x14ac:dyDescent="0.25">
      <c r="H61" s="35"/>
      <c r="I61" s="3"/>
      <c r="J61" s="7"/>
      <c r="L61" s="9"/>
      <c r="M61" s="10"/>
      <c r="N61" s="10"/>
      <c r="O61" s="10"/>
      <c r="P61" s="10"/>
      <c r="Q61" s="10"/>
    </row>
  </sheetData>
  <autoFilter ref="A14:Q30"/>
  <mergeCells count="1">
    <mergeCell ref="A36:Q36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РН-УНГ-1.11.21</vt:lpstr>
      <vt:lpstr>'РН-УНГ-1.11.21'!Заголовки_для_печати</vt:lpstr>
      <vt:lpstr>'РН-УНГ-1.11.21'!Область_печати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2021-12-22T08:14:54Z</dcterms:modified>
</cp:coreProperties>
</file>